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7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3" i="1"/>
  <c r="D4" i="1"/>
  <c r="D5" i="1"/>
  <c r="D6" i="1"/>
  <c r="D7" i="1"/>
  <c r="D8" i="1"/>
  <c r="D9" i="1"/>
  <c r="D10" i="1"/>
  <c r="D11" i="1"/>
  <c r="D3" i="1"/>
  <c r="F4" i="1"/>
  <c r="F5" i="1"/>
  <c r="F6" i="1"/>
  <c r="F7" i="1"/>
  <c r="F8" i="1"/>
  <c r="F9" i="1"/>
  <c r="F10" i="1"/>
  <c r="F11" i="1"/>
  <c r="J3" i="1" l="1"/>
  <c r="B12" i="1"/>
  <c r="F3" i="1"/>
  <c r="H3" i="1"/>
  <c r="G15" i="1"/>
  <c r="G14" i="1"/>
</calcChain>
</file>

<file path=xl/sharedStrings.xml><?xml version="1.0" encoding="utf-8"?>
<sst xmlns="http://schemas.openxmlformats.org/spreadsheetml/2006/main" count="18" uniqueCount="18">
  <si>
    <t>countif cells contains "25" number</t>
  </si>
  <si>
    <t>Ahmed</t>
  </si>
  <si>
    <t>Mohamed</t>
  </si>
  <si>
    <t>Ali</t>
  </si>
  <si>
    <t>Hassan</t>
  </si>
  <si>
    <t>25+30</t>
  </si>
  <si>
    <t>Count</t>
  </si>
  <si>
    <t>Hossam</t>
  </si>
  <si>
    <t>Emad</t>
  </si>
  <si>
    <t>Maher</t>
  </si>
  <si>
    <t>Baiomy</t>
  </si>
  <si>
    <t>Borhan</t>
  </si>
  <si>
    <t>15+26</t>
  </si>
  <si>
    <t>28+29</t>
  </si>
  <si>
    <t>14+25</t>
  </si>
  <si>
    <t>Name</t>
  </si>
  <si>
    <t>Annual Leave</t>
  </si>
  <si>
    <t>6+30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</si>
</sst>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K8" sqref="K8"/>
    </sheetView>
  </sheetViews>
  <sheetFormatPr defaultRowHeight="15" x14ac:dyDescent="0.25"/>
  <cols>
    <col min="1" max="1" width="14.85546875" customWidth="1"/>
    <col min="2" max="2" width="24.28515625" customWidth="1"/>
    <col min="3" max="3" width="18" customWidth="1"/>
    <col min="4" max="4" width="0" hidden="1" customWidth="1"/>
    <col min="5" max="5" width="10.7109375" hidden="1" customWidth="1"/>
    <col min="6" max="10" width="0" hidden="1" customWidth="1"/>
  </cols>
  <sheetData>
    <row r="1" spans="1:10" ht="18.75" x14ac:dyDescent="0.3">
      <c r="A1" s="4" t="s">
        <v>0</v>
      </c>
      <c r="B1" s="4"/>
      <c r="C1" s="4"/>
      <c r="D1" s="1"/>
    </row>
    <row r="2" spans="1:10" ht="18.75" x14ac:dyDescent="0.3">
      <c r="A2" s="2" t="s">
        <v>15</v>
      </c>
      <c r="B2" s="2" t="s">
        <v>16</v>
      </c>
      <c r="C2" s="1"/>
      <c r="D2" s="1"/>
    </row>
    <row r="3" spans="1:10" ht="18.75" x14ac:dyDescent="0.3">
      <c r="A3" s="3" t="s">
        <v>1</v>
      </c>
      <c r="B3" s="3" t="s">
        <v>17</v>
      </c>
      <c r="C3" s="1"/>
      <c r="D3" s="1">
        <f>RIGHT(B3,2)*1</f>
        <v>30</v>
      </c>
      <c r="E3" s="1">
        <f>IFERROR(LEFT(B3,FIND("+",B3)-1)*1,"")</f>
        <v>6</v>
      </c>
      <c r="F3" t="e">
        <f>SUMPRODUCT(--($B$3:$B$11&lt;&gt;""),--($D$3:$D$11=25))</f>
        <v>#VALUE!</v>
      </c>
      <c r="H3">
        <f>COUNTIF(E3:E11,25)</f>
        <v>1</v>
      </c>
      <c r="J3">
        <f>COUNTIF(D3:D11,25)</f>
        <v>2</v>
      </c>
    </row>
    <row r="4" spans="1:10" ht="18.75" x14ac:dyDescent="0.3">
      <c r="A4" s="3" t="s">
        <v>2</v>
      </c>
      <c r="B4" s="3"/>
      <c r="C4" s="1"/>
      <c r="D4" s="1" t="e">
        <f t="shared" ref="D4:D11" si="0">RIGHT(B4,2)*1</f>
        <v>#VALUE!</v>
      </c>
      <c r="E4" s="1" t="str">
        <f t="shared" ref="E4:E11" si="1">IFERROR(LEFT(B4,FIND("+",B4)-1)*1,"")</f>
        <v/>
      </c>
      <c r="F4" t="e">
        <f t="shared" ref="F3:F7" si="2">SUMPRODUCT(--($B$3:$B$11&lt;&gt;""),--(RIGHT($B$3:$B$11,2)*1=25))</f>
        <v>#VALUE!</v>
      </c>
    </row>
    <row r="5" spans="1:10" ht="18.75" x14ac:dyDescent="0.3">
      <c r="A5" s="3" t="s">
        <v>3</v>
      </c>
      <c r="B5" s="3" t="s">
        <v>5</v>
      </c>
      <c r="C5" s="1"/>
      <c r="D5" s="1">
        <f t="shared" si="0"/>
        <v>30</v>
      </c>
      <c r="E5" s="1">
        <f t="shared" si="1"/>
        <v>25</v>
      </c>
      <c r="F5" t="e">
        <f t="shared" si="2"/>
        <v>#VALUE!</v>
      </c>
    </row>
    <row r="6" spans="1:10" ht="18.75" x14ac:dyDescent="0.3">
      <c r="A6" s="3" t="s">
        <v>4</v>
      </c>
      <c r="B6" s="3"/>
      <c r="C6" s="1"/>
      <c r="D6" s="1" t="e">
        <f t="shared" si="0"/>
        <v>#VALUE!</v>
      </c>
      <c r="E6" s="1" t="str">
        <f t="shared" si="1"/>
        <v/>
      </c>
      <c r="F6" t="e">
        <f t="shared" si="2"/>
        <v>#VALUE!</v>
      </c>
    </row>
    <row r="7" spans="1:10" ht="18.75" x14ac:dyDescent="0.3">
      <c r="A7" s="3" t="s">
        <v>7</v>
      </c>
      <c r="B7" s="3" t="s">
        <v>12</v>
      </c>
      <c r="C7" s="1"/>
      <c r="D7" s="1">
        <f t="shared" si="0"/>
        <v>26</v>
      </c>
      <c r="E7" s="1">
        <f t="shared" si="1"/>
        <v>15</v>
      </c>
      <c r="F7" t="e">
        <f t="shared" si="2"/>
        <v>#VALUE!</v>
      </c>
    </row>
    <row r="8" spans="1:10" ht="18.75" x14ac:dyDescent="0.3">
      <c r="A8" s="3" t="s">
        <v>8</v>
      </c>
      <c r="B8" s="3" t="s">
        <v>13</v>
      </c>
      <c r="C8" s="1"/>
      <c r="D8" s="1">
        <f t="shared" si="0"/>
        <v>29</v>
      </c>
      <c r="E8" s="1">
        <f t="shared" si="1"/>
        <v>28</v>
      </c>
      <c r="F8">
        <f t="shared" ref="F4:F11" si="3">COUNTIF($B$3:$B$11,RIGHT(B8,2)*1=25)</f>
        <v>0</v>
      </c>
    </row>
    <row r="9" spans="1:10" ht="18.75" x14ac:dyDescent="0.3">
      <c r="A9" s="3" t="s">
        <v>9</v>
      </c>
      <c r="B9" s="3" t="s">
        <v>14</v>
      </c>
      <c r="C9" s="1"/>
      <c r="D9" s="1">
        <f t="shared" si="0"/>
        <v>25</v>
      </c>
      <c r="E9" s="1">
        <f t="shared" si="1"/>
        <v>14</v>
      </c>
      <c r="F9">
        <f t="shared" si="3"/>
        <v>0</v>
      </c>
    </row>
    <row r="10" spans="1:10" ht="18.75" x14ac:dyDescent="0.3">
      <c r="A10" s="3" t="s">
        <v>10</v>
      </c>
      <c r="B10" s="3">
        <v>25</v>
      </c>
      <c r="C10" s="1"/>
      <c r="D10" s="1">
        <f t="shared" si="0"/>
        <v>25</v>
      </c>
      <c r="E10" s="1" t="str">
        <f t="shared" si="1"/>
        <v/>
      </c>
      <c r="F10">
        <f t="shared" si="3"/>
        <v>0</v>
      </c>
    </row>
    <row r="11" spans="1:10" ht="18.75" x14ac:dyDescent="0.3">
      <c r="A11" s="3" t="s">
        <v>11</v>
      </c>
      <c r="B11" s="3">
        <v>13</v>
      </c>
      <c r="C11" s="1"/>
      <c r="D11" s="1">
        <f t="shared" si="0"/>
        <v>13</v>
      </c>
      <c r="E11" s="1" t="str">
        <f t="shared" si="1"/>
        <v/>
      </c>
      <c r="F11">
        <f t="shared" si="3"/>
        <v>0</v>
      </c>
    </row>
    <row r="12" spans="1:10" ht="31.5" x14ac:dyDescent="0.5">
      <c r="A12" s="6" t="s">
        <v>6</v>
      </c>
      <c r="B12" s="5">
        <f>COUNTIF($E$3:$E$11,25)+COUNTIF($D$3:$D$11,25)</f>
        <v>3</v>
      </c>
      <c r="C12" s="1"/>
      <c r="D12" s="1"/>
    </row>
    <row r="13" spans="1:10" ht="18.75" x14ac:dyDescent="0.3">
      <c r="A13" s="1"/>
      <c r="B13" s="1"/>
      <c r="C13" s="1"/>
      <c r="D13" s="1"/>
    </row>
    <row r="14" spans="1:10" ht="18.75" x14ac:dyDescent="0.3">
      <c r="A14" s="1"/>
      <c r="B14" s="1"/>
      <c r="C14" s="1"/>
      <c r="D14" s="1"/>
      <c r="G14">
        <f>COUNTIF($E$3:$E$11,25)+COUNTIF($D$3:$D$11,25)</f>
        <v>3</v>
      </c>
    </row>
    <row r="15" spans="1:10" ht="18.75" x14ac:dyDescent="0.3">
      <c r="A15" s="1"/>
      <c r="B15" s="1"/>
      <c r="C15" s="1"/>
      <c r="D15" s="1"/>
      <c r="G15">
        <f>COUNTIF($E$3:$E$11,25)+COUNTIF($D$3:$D$11,25)</f>
        <v>3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</cp:lastModifiedBy>
  <dcterms:created xsi:type="dcterms:W3CDTF">2014-11-11T12:39:56Z</dcterms:created>
  <dcterms:modified xsi:type="dcterms:W3CDTF">2014-11-11T13:33:26Z</dcterms:modified>
</cp:coreProperties>
</file>